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04C02C6A-9543-4BE3-801F-261AC93252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6" i="1" l="1"/>
  <c r="E6" i="1"/>
  <c r="G6" i="1"/>
  <c r="J6" i="1"/>
  <c r="K6" i="1" s="1"/>
  <c r="H6" i="1" s="1"/>
</calcChain>
</file>

<file path=xl/sharedStrings.xml><?xml version="1.0" encoding="utf-8"?>
<sst xmlns="http://schemas.openxmlformats.org/spreadsheetml/2006/main" count="17" uniqueCount="17">
  <si>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</si>
  <si>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</si>
  <si>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</si>
  <si>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</si>
  <si>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</si>
  <si>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</si>
  <si>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</si>
  <si>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</si>
  <si>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</si>
  <si>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</si>
  <si>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</si>
  <si>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</si>
  <si>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</si>
  <si>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</si>
  <si>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Աթռ</t>
  </si>
  <si>
    <t>33191180</t>
  </si>
  <si>
    <t>«Արգավանդ Կահույք»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</si>
</sst>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Arial"/>
      <family val="2"/>
    </font>
    <font>
      <sz val="11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25">
    <xf numFmtId="0" fontId="0" fillId="0" borderId="0" xfId="0"/>
    <xf numFmtId="164" fontId="2" fillId="2" borderId="1" xfId="1" applyFont="1" applyFill="1" applyBorder="1" applyAlignment="1">
      <alignment horizontal="center" vertical="center"/>
    </xf>
    <xf numFmtId="164" fontId="2" fillId="2" borderId="6" xfId="1" applyFont="1" applyFill="1" applyBorder="1" applyAlignment="1">
      <alignment horizontal="center" vertical="center"/>
    </xf>
    <xf numFmtId="164" fontId="2" fillId="2" borderId="12" xfId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10" xfId="0" applyNumberFormat="1" applyFont="1" applyFill="1" applyBorder="1" applyAlignment="1">
      <alignment horizontal="center" vertical="center" wrapText="1"/>
    </xf>
    <xf numFmtId="164" fontId="2" fillId="2" borderId="11" xfId="1" applyFont="1" applyFill="1" applyBorder="1" applyAlignment="1">
      <alignment horizontal="center" vertical="center" wrapText="1"/>
    </xf>
    <xf numFmtId="164" fontId="5" fillId="2" borderId="1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2" xfId="2" xr:uid="{5F698F82-718D-4E43-9BDD-601E5BABE682}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"/>
  <sheetViews>
    <sheetView tabSelected="1" zoomScale="85" zoomScaleNormal="85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K19" sqref="K19"/>
    </sheetView>
  </sheetViews>
  <sheetFormatPr defaultColWidth="9.140625" defaultRowHeight="16.5" x14ac:dyDescent="0.3"/>
  <cols>
    <col min="1" max="1" width="14.85546875" style="4" customWidth="1"/>
    <col min="2" max="2" width="16.7109375" style="4" customWidth="1"/>
    <col min="3" max="3" width="50" style="4" customWidth="1"/>
    <col min="4" max="4" width="13.85546875" style="4" customWidth="1"/>
    <col min="5" max="5" width="17.28515625" style="4" customWidth="1"/>
    <col min="6" max="6" width="20.140625" style="4" customWidth="1"/>
    <col min="7" max="7" width="23.85546875" style="4" customWidth="1"/>
    <col min="8" max="8" width="25.85546875" style="4" customWidth="1"/>
    <col min="9" max="9" width="21" style="4" customWidth="1"/>
    <col min="10" max="10" width="19.140625" style="4" customWidth="1"/>
    <col min="11" max="11" width="23.42578125" style="4" customWidth="1"/>
    <col min="12" max="12" width="22" style="4" hidden="1" customWidth="1"/>
    <col min="13" max="16384" width="9.140625" style="4"/>
  </cols>
  <sheetData>
    <row r="1" spans="1:12" x14ac:dyDescent="0.3">
      <c r="A1" s="8"/>
    </row>
    <row r="2" spans="1:12" x14ac:dyDescent="0.3">
      <c r="A2" s="9" t="s">
        <v>4</v>
      </c>
      <c r="B2" s="9"/>
      <c r="C2" s="9"/>
      <c r="D2" s="9"/>
      <c r="E2" s="9"/>
      <c r="F2" s="9"/>
    </row>
    <row r="3" spans="1:12" ht="17.25" thickBot="1" x14ac:dyDescent="0.35"/>
    <row r="4" spans="1:12" s="5" customFormat="1" ht="15.6" customHeight="1" x14ac:dyDescent="0.3">
      <c r="A4" s="19" t="s">
        <v>0</v>
      </c>
      <c r="B4" s="20"/>
      <c r="C4" s="20"/>
      <c r="D4" s="21" t="s">
        <v>10</v>
      </c>
      <c r="E4" s="22"/>
      <c r="F4" s="23"/>
      <c r="G4" s="19" t="s">
        <v>16</v>
      </c>
      <c r="H4" s="20"/>
      <c r="I4" s="20"/>
      <c r="J4" s="20"/>
      <c r="K4" s="24"/>
    </row>
    <row r="5" spans="1:12" ht="26.25" customHeight="1" x14ac:dyDescent="0.3">
      <c r="A5" s="10" t="s">
        <v>3</v>
      </c>
      <c r="B5" s="11" t="s">
        <v>2</v>
      </c>
      <c r="C5" s="11" t="s">
        <v>1</v>
      </c>
      <c r="D5" s="11" t="s">
        <v>11</v>
      </c>
      <c r="E5" s="11" t="s">
        <v>12</v>
      </c>
      <c r="F5" s="12" t="s">
        <v>13</v>
      </c>
      <c r="G5" s="10" t="s">
        <v>5</v>
      </c>
      <c r="H5" s="11" t="s">
        <v>6</v>
      </c>
      <c r="I5" s="11" t="s">
        <v>7</v>
      </c>
      <c r="J5" s="11" t="s">
        <v>8</v>
      </c>
      <c r="K5" s="13" t="s">
        <v>9</v>
      </c>
    </row>
    <row r="6" spans="1:12" s="7" customFormat="1" x14ac:dyDescent="0.3">
      <c r="A6" s="14">
        <v>1</v>
      </c>
      <c r="B6" s="14" t="s">
        <v>15</v>
      </c>
      <c r="C6" s="15" t="s">
        <v>14</v>
      </c>
      <c r="D6" s="16">
        <v>20</v>
      </c>
      <c r="E6" s="17">
        <f>+F6/D6</f>
        <v>13200</v>
      </c>
      <c r="F6" s="18">
        <v>264000</v>
      </c>
      <c r="G6" s="3">
        <f>+I6/D6</f>
        <v>7500</v>
      </c>
      <c r="H6" s="1">
        <f>+K6/D6</f>
        <v>9000</v>
      </c>
      <c r="I6" s="1">
        <v>150000</v>
      </c>
      <c r="J6" s="1">
        <f t="shared" ref="J6" si="0">+I6*0.2</f>
        <v>30000</v>
      </c>
      <c r="K6" s="2">
        <f t="shared" ref="K6" si="1">+J6+I6</f>
        <v>180000</v>
      </c>
      <c r="L6" s="6">
        <f>+MIN(I6)</f>
        <v>150000</v>
      </c>
    </row>
  </sheetData>
  <mergeCells count="3">
    <mergeCell ref="A4:C4"/>
    <mergeCell ref="D4:F4"/>
    <mergeCell ref="G4:K4"/>
  </mergeCells>
  <conditionalFormatting sqref="G6:K6">
    <cfRule type="cellIs" dxfId="0" priority="3" operator="equal">
      <formula>$L6</formula>
    </cfRule>
  </conditionalFormatting>
  <pageMargins left="0.70866141732283472" right="0.70866141732283472" top="0.74803149606299213" bottom="0.74803149606299213" header="0.31496062992125984" footer="0.31496062992125984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2026-06-29T13:56:40Z</dcterms:modified>
</cp:coreProperties>
</file>